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rcin.bujewski\Desktop\Pakiety przetag 12.10.2020\BO pakiety\Kosztorysy ofertowe\"/>
    </mc:Choice>
  </mc:AlternateContent>
  <bookViews>
    <workbookView xWindow="0" yWindow="0" windowWidth="23040" windowHeight="8496"/>
  </bookViews>
  <sheets>
    <sheet name="pakiet ...." sheetId="13" r:id="rId1"/>
  </sheets>
  <definedNames>
    <definedName name="_xlnm.Print_Area" localSheetId="0">'pakiet ....'!$A$1:$K$30</definedName>
    <definedName name="_xlnm.Print_Titles" localSheetId="0">'pakiet ....'!$16:$16</definedName>
  </definedNames>
  <calcPr calcId="162913"/>
</workbook>
</file>

<file path=xl/calcChain.xml><?xml version="1.0" encoding="utf-8"?>
<calcChain xmlns="http://schemas.openxmlformats.org/spreadsheetml/2006/main">
  <c r="D27" i="13" l="1"/>
  <c r="D26" i="13"/>
  <c r="M23" i="13" l="1"/>
  <c r="N23" i="13" s="1"/>
  <c r="H23" i="13"/>
  <c r="J23" i="13" s="1"/>
  <c r="K23" i="13" s="1"/>
  <c r="M22" i="13"/>
  <c r="N22" i="13" s="1"/>
  <c r="H22" i="13"/>
  <c r="J22" i="13" s="1"/>
  <c r="K22" i="13" s="1"/>
  <c r="H21" i="13"/>
  <c r="J21" i="13" s="1"/>
  <c r="H20" i="13"/>
  <c r="J20" i="13" s="1"/>
  <c r="H19" i="13"/>
  <c r="J19" i="13" s="1"/>
  <c r="H18" i="13"/>
  <c r="J18" i="13" s="1"/>
  <c r="M17" i="13"/>
  <c r="N17" i="13" s="1"/>
  <c r="H17" i="13"/>
  <c r="J17" i="13" l="1"/>
  <c r="K17" i="13" s="1"/>
  <c r="N24" i="13"/>
  <c r="D31" i="13" s="1"/>
</calcChain>
</file>

<file path=xl/sharedStrings.xml><?xml version="1.0" encoding="utf-8"?>
<sst xmlns="http://schemas.openxmlformats.org/spreadsheetml/2006/main" count="39" uniqueCount="39">
  <si>
    <t>Skarb Państwa -</t>
  </si>
  <si>
    <t xml:space="preserve">Państwowe Gospodarstwo Leśne Lasy Państwowe
</t>
  </si>
  <si>
    <t xml:space="preserve">L.p.
</t>
  </si>
  <si>
    <t xml:space="preserve">Pozycja w standardzie RDLP
</t>
  </si>
  <si>
    <t xml:space="preserve">Czynność - opis prac
</t>
  </si>
  <si>
    <t xml:space="preserve">Jedn.
</t>
  </si>
  <si>
    <t xml:space="preserve">Ilość
</t>
  </si>
  <si>
    <t xml:space="preserve">Cena jednostkowa netto w PLN
</t>
  </si>
  <si>
    <t xml:space="preserve">Wartość całkowita netto w PLN
</t>
  </si>
  <si>
    <t xml:space="preserve">Stawka VAT
</t>
  </si>
  <si>
    <t xml:space="preserve">Wartość VAT w PLN
</t>
  </si>
  <si>
    <t xml:space="preserve">Wartość całkowita brutto w PLN
</t>
  </si>
  <si>
    <t xml:space="preserve">KMTR
</t>
  </si>
  <si>
    <t xml:space="preserve">TSZT
</t>
  </si>
  <si>
    <t xml:space="preserve">WYK-PASCZ
</t>
  </si>
  <si>
    <t>Wyorywanie bruzd pługiem leśnym typu LPZ na powierzchni powyżej 0,50 ha</t>
  </si>
  <si>
    <t xml:space="preserve">WYK-PA5CZ
</t>
  </si>
  <si>
    <t>Wyorywanie bruzd pługiem leśnym typu LPZ  na pow. do 0,5ha (np. gniazda)</t>
  </si>
  <si>
    <t xml:space="preserve">WYK-PASCP
</t>
  </si>
  <si>
    <t>Wyorywanie bruzd pługiem leśnym typu LPZ  pod okapem</t>
  </si>
  <si>
    <t xml:space="preserve">WYK-POGCZ
</t>
  </si>
  <si>
    <t>Wyorywanie bruzd pługiem leśnym typu LPZ  z pogłębiaczem na powierzchni powyżej 0,50 ha</t>
  </si>
  <si>
    <t xml:space="preserve">WYK-PA5GZ
</t>
  </si>
  <si>
    <t>Wyorywanie bruzd pługiem leśnym typu LPZ  z pogłębiaczem na pow. do 0,5 ha (np. gniazda)</t>
  </si>
  <si>
    <t xml:space="preserve">SADZ-BC
</t>
  </si>
  <si>
    <t>Sadzenie jednolatek i wielolatek sadzarką w bruzdach na powierzchni zapniaczonej</t>
  </si>
  <si>
    <t>H</t>
  </si>
  <si>
    <t>GODZ RH8</t>
  </si>
  <si>
    <t xml:space="preserve">Prace wykonywane ręcznie </t>
  </si>
  <si>
    <t>Cena łączna netto w PLN</t>
  </si>
  <si>
    <t>Cena łączna brutto w PLN</t>
  </si>
  <si>
    <t>Załącznik nr 2 do SIWZ</t>
  </si>
  <si>
    <t>(Nazwa i adres wykonawcy)</t>
  </si>
  <si>
    <t xml:space="preserve">KOSZTORYS OFERTOWY
</t>
  </si>
  <si>
    <t>I.3.1                                             I.3.2</t>
  </si>
  <si>
    <t>I.4.3</t>
  </si>
  <si>
    <t>Nadleśnictwo Runowo</t>
  </si>
  <si>
    <t>Runowo Krajeńskie 55; 89-421 Runowo Krajeńskie</t>
  </si>
  <si>
    <t>Odpowiadając na ogłoszenie o przetargu nieograniczonym na „Wykonywanie usług z zakresu gospodarki leśnej na terenie Nadleśnictwa Runowo w roku 2021 składamy niniejszym ofertę na Pakiet 14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</si>
</sst>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Times New Roman"/>
      <family val="1"/>
      <charset val="238"/>
    </font>
    <font>
      <sz val="9"/>
      <color rgb="FF333333"/>
      <name val="Times New Roman"/>
      <family val="1"/>
      <charset val="238"/>
    </font>
    <font>
      <sz val="10"/>
      <color rgb="FF333333"/>
      <name val="Times New Roman"/>
      <family val="1"/>
      <charset val="238"/>
    </font>
    <font>
      <b/>
      <i/>
      <sz val="12"/>
      <color rgb="FF333333"/>
      <name val="Times New Roman"/>
      <family val="1"/>
      <charset val="238"/>
    </font>
    <font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Times New Roman"/>
      <family val="1"/>
      <charset val="238"/>
    </font>
    <font>
      <b/>
      <sz val="12"/>
      <color rgb="FF333333"/>
      <name val="Times New Roman"/>
      <family val="1"/>
      <charset val="238"/>
    </font>
    <font>
      <sz val="14"/>
      <color rgb="FF333333"/>
      <name val="Times New Roman"/>
      <family val="1"/>
      <charset val="238"/>
    </font>
    <font>
      <b/>
      <sz val="18"/>
      <color rgb="FF333333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b/>
      <sz val="10"/>
      <color rgb="FF333333"/>
      <name val="Times New Roman"/>
      <family val="1"/>
      <charset val="238"/>
    </font>
    <font>
      <b/>
      <sz val="14"/>
      <color rgb="FF333333"/>
      <name val="Arial"/>
      <family val="2"/>
      <charset val="238"/>
    </font>
    <font>
      <b/>
      <sz val="14"/>
      <color rgb="FF333333"/>
      <name val="Times New Roman"/>
      <family val="1"/>
      <charset val="238"/>
    </font>
    <font>
      <b/>
      <sz val="14"/>
      <color rgb="FF000000"/>
      <name val="Arial"/>
      <family val="2"/>
      <charset val="238"/>
    </font>
    <font>
      <sz val="12"/>
      <color theme="0"/>
      <name val="Times New Roman"/>
      <family val="1"/>
      <charset val="238"/>
    </font>
    <font>
      <b/>
      <sz val="10"/>
      <name val="Times New Roman"/>
      <family val="1"/>
      <charset val="238"/>
    </font>
    <font>
      <sz val="2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FFFFF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49" fontId="5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Border="1" applyAlignment="1"/>
    <xf numFmtId="49" fontId="6" fillId="2" borderId="0" xfId="0" applyNumberFormat="1" applyFont="1" applyFill="1" applyAlignment="1">
      <alignment vertical="center" wrapText="1"/>
    </xf>
    <xf numFmtId="49" fontId="3" fillId="2" borderId="8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" fontId="8" fillId="2" borderId="11" xfId="0" applyNumberFormat="1" applyFont="1" applyFill="1" applyBorder="1" applyAlignment="1">
      <alignment horizontal="right" vertical="center"/>
    </xf>
    <xf numFmtId="4" fontId="8" fillId="2" borderId="8" xfId="0" applyNumberFormat="1" applyFont="1" applyFill="1" applyBorder="1" applyAlignment="1" applyProtection="1">
      <alignment horizontal="right" vertical="center"/>
      <protection locked="0"/>
    </xf>
    <xf numFmtId="4" fontId="17" fillId="2" borderId="8" xfId="0" applyNumberFormat="1" applyFont="1" applyFill="1" applyBorder="1" applyAlignment="1" applyProtection="1">
      <alignment horizontal="right" vertical="center"/>
    </xf>
    <xf numFmtId="4" fontId="17" fillId="2" borderId="8" xfId="0" applyNumberFormat="1" applyFont="1" applyFill="1" applyBorder="1" applyAlignment="1">
      <alignment vertical="center"/>
    </xf>
    <xf numFmtId="4" fontId="17" fillId="2" borderId="20" xfId="0" applyNumberFormat="1" applyFont="1" applyFill="1" applyBorder="1" applyAlignment="1">
      <alignment vertical="center"/>
    </xf>
    <xf numFmtId="49" fontId="15" fillId="2" borderId="0" xfId="0" applyNumberFormat="1" applyFont="1" applyFill="1" applyBorder="1" applyAlignment="1">
      <alignment horizontal="left"/>
    </xf>
    <xf numFmtId="4" fontId="17" fillId="4" borderId="8" xfId="0" applyNumberFormat="1" applyFont="1" applyFill="1" applyBorder="1" applyAlignment="1">
      <alignment vertical="center"/>
    </xf>
    <xf numFmtId="4" fontId="17" fillId="4" borderId="20" xfId="0" applyNumberFormat="1" applyFont="1" applyFill="1" applyBorder="1" applyAlignment="1">
      <alignment vertical="center"/>
    </xf>
    <xf numFmtId="0" fontId="18" fillId="0" borderId="11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right" vertical="center"/>
    </xf>
    <xf numFmtId="4" fontId="13" fillId="2" borderId="1" xfId="0" applyNumberFormat="1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49" fontId="15" fillId="2" borderId="0" xfId="0" applyNumberFormat="1" applyFont="1" applyFill="1" applyBorder="1" applyAlignment="1">
      <alignment horizontal="left" vertical="center"/>
    </xf>
    <xf numFmtId="4" fontId="15" fillId="2" borderId="0" xfId="1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left"/>
    </xf>
    <xf numFmtId="0" fontId="15" fillId="0" borderId="0" xfId="0" applyFont="1" applyFill="1" applyBorder="1" applyAlignment="1">
      <alignment horizontal="left" vertical="center" wrapText="1"/>
    </xf>
    <xf numFmtId="4" fontId="14" fillId="2" borderId="0" xfId="0" applyNumberFormat="1" applyFont="1" applyFill="1" applyBorder="1" applyAlignment="1">
      <alignment horizontal="left"/>
    </xf>
    <xf numFmtId="0" fontId="19" fillId="0" borderId="0" xfId="0" applyFont="1"/>
    <xf numFmtId="0" fontId="14" fillId="2" borderId="0" xfId="0" applyFont="1" applyFill="1" applyBorder="1" applyAlignment="1" applyProtection="1">
      <alignment horizontal="left"/>
    </xf>
    <xf numFmtId="49" fontId="15" fillId="2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 wrapText="1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15" fillId="2" borderId="0" xfId="0" applyNumberFormat="1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18" fillId="0" borderId="1" xfId="0" applyFont="1" applyFill="1" applyBorder="1" applyAlignment="1">
      <alignment horizontal="center" vertical="center"/>
    </xf>
    <xf numFmtId="9" fontId="8" fillId="3" borderId="8" xfId="0" applyNumberFormat="1" applyFont="1" applyFill="1" applyBorder="1" applyAlignment="1" applyProtection="1">
      <alignment horizontal="center" vertical="center"/>
      <protection locked="0"/>
    </xf>
    <xf numFmtId="9" fontId="8" fillId="3" borderId="8" xfId="2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 applyProtection="1">
      <alignment horizontal="left" vertical="center"/>
      <protection locked="0"/>
    </xf>
    <xf numFmtId="49" fontId="5" fillId="2" borderId="11" xfId="0" applyNumberFormat="1" applyFont="1" applyFill="1" applyBorder="1" applyAlignment="1" applyProtection="1">
      <alignment horizontal="left" vertical="center"/>
      <protection locked="0"/>
    </xf>
    <xf numFmtId="49" fontId="5" fillId="2" borderId="6" xfId="0" applyNumberFormat="1" applyFont="1" applyFill="1" applyBorder="1" applyAlignment="1" applyProtection="1">
      <alignment horizontal="left" vertical="center"/>
      <protection locked="0"/>
    </xf>
    <xf numFmtId="49" fontId="4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/>
    </xf>
    <xf numFmtId="4" fontId="15" fillId="2" borderId="0" xfId="1" applyNumberFormat="1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right" vertical="center"/>
    </xf>
    <xf numFmtId="4" fontId="8" fillId="2" borderId="17" xfId="0" applyNumberFormat="1" applyFont="1" applyFill="1" applyBorder="1" applyAlignment="1">
      <alignment horizontal="right" vertical="center"/>
    </xf>
    <xf numFmtId="4" fontId="8" fillId="2" borderId="18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 applyProtection="1">
      <alignment horizontal="right" vertical="center"/>
      <protection locked="0"/>
    </xf>
    <xf numFmtId="4" fontId="8" fillId="2" borderId="14" xfId="0" applyNumberFormat="1" applyFont="1" applyFill="1" applyBorder="1" applyAlignment="1" applyProtection="1">
      <alignment horizontal="right" vertical="center"/>
      <protection locked="0"/>
    </xf>
    <xf numFmtId="4" fontId="8" fillId="2" borderId="7" xfId="0" applyNumberFormat="1" applyFont="1" applyFill="1" applyBorder="1" applyAlignment="1" applyProtection="1">
      <alignment horizontal="right" vertical="center"/>
      <protection locked="0"/>
    </xf>
    <xf numFmtId="4" fontId="17" fillId="2" borderId="13" xfId="0" applyNumberFormat="1" applyFont="1" applyFill="1" applyBorder="1" applyAlignment="1" applyProtection="1">
      <alignment horizontal="right" vertical="center"/>
    </xf>
    <xf numFmtId="4" fontId="17" fillId="2" borderId="14" xfId="0" applyNumberFormat="1" applyFont="1" applyFill="1" applyBorder="1" applyAlignment="1" applyProtection="1">
      <alignment horizontal="right" vertical="center"/>
    </xf>
    <xf numFmtId="4" fontId="17" fillId="2" borderId="7" xfId="0" applyNumberFormat="1" applyFont="1" applyFill="1" applyBorder="1" applyAlignment="1" applyProtection="1">
      <alignment horizontal="right" vertical="center"/>
    </xf>
    <xf numFmtId="9" fontId="8" fillId="3" borderId="13" xfId="0" applyNumberFormat="1" applyFont="1" applyFill="1" applyBorder="1" applyAlignment="1" applyProtection="1">
      <alignment horizontal="center" vertical="center"/>
      <protection locked="0"/>
    </xf>
    <xf numFmtId="9" fontId="8" fillId="3" borderId="14" xfId="0" applyNumberFormat="1" applyFont="1" applyFill="1" applyBorder="1" applyAlignment="1" applyProtection="1">
      <alignment horizontal="center" vertical="center"/>
      <protection locked="0"/>
    </xf>
    <xf numFmtId="9" fontId="8" fillId="3" borderId="7" xfId="0" applyNumberFormat="1" applyFont="1" applyFill="1" applyBorder="1" applyAlignment="1" applyProtection="1">
      <alignment horizontal="center" vertical="center"/>
      <protection locked="0"/>
    </xf>
    <xf numFmtId="4" fontId="17" fillId="2" borderId="13" xfId="0" applyNumberFormat="1" applyFont="1" applyFill="1" applyBorder="1" applyAlignment="1" applyProtection="1">
      <alignment vertical="center"/>
    </xf>
    <xf numFmtId="4" fontId="17" fillId="2" borderId="14" xfId="0" applyNumberFormat="1" applyFont="1" applyFill="1" applyBorder="1" applyAlignment="1" applyProtection="1">
      <alignment vertical="center"/>
    </xf>
    <xf numFmtId="4" fontId="17" fillId="2" borderId="7" xfId="0" applyNumberFormat="1" applyFont="1" applyFill="1" applyBorder="1" applyAlignment="1" applyProtection="1">
      <alignment vertical="center"/>
    </xf>
    <xf numFmtId="4" fontId="17" fillId="2" borderId="23" xfId="0" applyNumberFormat="1" applyFont="1" applyFill="1" applyBorder="1" applyAlignment="1">
      <alignment vertical="center"/>
    </xf>
    <xf numFmtId="4" fontId="17" fillId="2" borderId="24" xfId="0" applyNumberFormat="1" applyFont="1" applyFill="1" applyBorder="1" applyAlignment="1">
      <alignment vertical="center"/>
    </xf>
    <xf numFmtId="4" fontId="17" fillId="2" borderId="22" xfId="0" applyNumberFormat="1" applyFont="1" applyFill="1" applyBorder="1" applyAlignment="1">
      <alignment vertical="center"/>
    </xf>
    <xf numFmtId="4" fontId="15" fillId="2" borderId="0" xfId="1" applyNumberFormat="1" applyFont="1" applyFill="1" applyBorder="1" applyAlignment="1" applyProtection="1">
      <alignment horizontal="left" vertical="center"/>
    </xf>
    <xf numFmtId="49" fontId="2" fillId="2" borderId="26" xfId="0" applyNumberFormat="1" applyFont="1" applyFill="1" applyBorder="1" applyAlignment="1" applyProtection="1">
      <alignment horizontal="center"/>
      <protection locked="0"/>
    </xf>
    <xf numFmtId="49" fontId="2" fillId="2" borderId="21" xfId="0" applyNumberFormat="1" applyFont="1" applyFill="1" applyBorder="1" applyAlignment="1" applyProtection="1">
      <alignment horizontal="center"/>
      <protection locked="0"/>
    </xf>
    <xf numFmtId="49" fontId="2" fillId="2" borderId="16" xfId="0" applyNumberFormat="1" applyFont="1" applyFill="1" applyBorder="1" applyAlignment="1" applyProtection="1">
      <alignment horizontal="center"/>
      <protection locked="0"/>
    </xf>
    <xf numFmtId="49" fontId="2" fillId="2" borderId="27" xfId="0" applyNumberFormat="1" applyFont="1" applyFill="1" applyBorder="1" applyAlignment="1" applyProtection="1">
      <alignment horizontal="center"/>
      <protection locked="0"/>
    </xf>
    <xf numFmtId="49" fontId="2" fillId="2" borderId="0" xfId="0" applyNumberFormat="1" applyFont="1" applyFill="1" applyBorder="1" applyAlignment="1" applyProtection="1">
      <alignment horizontal="center"/>
      <protection locked="0"/>
    </xf>
    <xf numFmtId="49" fontId="2" fillId="2" borderId="28" xfId="0" applyNumberFormat="1" applyFont="1" applyFill="1" applyBorder="1" applyAlignment="1" applyProtection="1">
      <alignment horizontal="center"/>
      <protection locked="0"/>
    </xf>
    <xf numFmtId="49" fontId="2" fillId="2" borderId="29" xfId="0" applyNumberFormat="1" applyFont="1" applyFill="1" applyBorder="1" applyAlignment="1" applyProtection="1">
      <alignment horizontal="center"/>
      <protection locked="0"/>
    </xf>
    <xf numFmtId="49" fontId="2" fillId="2" borderId="10" xfId="0" applyNumberFormat="1" applyFont="1" applyFill="1" applyBorder="1" applyAlignment="1" applyProtection="1">
      <alignment horizontal="center"/>
      <protection locked="0"/>
    </xf>
    <xf numFmtId="49" fontId="2" fillId="2" borderId="30" xfId="0" applyNumberFormat="1" applyFont="1" applyFill="1" applyBorder="1" applyAlignment="1" applyProtection="1">
      <alignment horizontal="center"/>
      <protection locked="0"/>
    </xf>
  </cellXfs>
  <cellStyles count="3">
    <cellStyle name="Normalny" xfId="0" builtinId="0"/>
    <cellStyle name="Procentowy" xfId="2" builtinId="5"/>
    <cellStyle name="Walutowy" xfId="1" builtinId="4"/>
  </cellStyles>
  <dxfs count="7"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31"/>
  <sheetViews>
    <sheetView tabSelected="1" topLeftCell="A10" zoomScale="80" zoomScaleNormal="80" workbookViewId="0">
      <selection activeCell="I17" sqref="I17:I21"/>
    </sheetView>
  </sheetViews>
  <sheetFormatPr defaultColWidth="0" defaultRowHeight="17.399999999999999" x14ac:dyDescent="0.3"/>
  <cols>
    <col min="1" max="1" width="6.5546875" customWidth="1"/>
    <col min="2" max="2" width="22.33203125" customWidth="1"/>
    <col min="3" max="3" width="13.109375" style="14" customWidth="1"/>
    <col min="4" max="4" width="41" customWidth="1"/>
    <col min="5" max="5" width="6.33203125" bestFit="1" customWidth="1"/>
    <col min="6" max="6" width="8.44140625" customWidth="1"/>
    <col min="7" max="7" width="20.33203125" customWidth="1"/>
    <col min="8" max="8" width="22.5546875" customWidth="1"/>
    <col min="9" max="9" width="10.88671875" bestFit="1" customWidth="1"/>
    <col min="10" max="10" width="12.5546875" customWidth="1"/>
    <col min="11" max="11" width="19.88671875" customWidth="1"/>
    <col min="12" max="12" width="4.6640625" customWidth="1"/>
    <col min="13" max="13" width="20.33203125" style="43" customWidth="1"/>
    <col min="14" max="14" width="20.33203125" style="34" hidden="1"/>
    <col min="15" max="16383" width="9.109375" hidden="1"/>
    <col min="16384" max="16384" width="6.44140625" hidden="1"/>
  </cols>
  <sheetData>
    <row r="1" spans="1:14" s="1" customFormat="1" ht="21.9" customHeight="1" x14ac:dyDescent="0.3">
      <c r="C1" s="12"/>
      <c r="M1" s="38"/>
      <c r="N1" s="31"/>
    </row>
    <row r="2" spans="1:14" s="1" customFormat="1" ht="31.5" customHeight="1" x14ac:dyDescent="0.2">
      <c r="B2" s="4"/>
      <c r="C2" s="2"/>
      <c r="E2" s="6"/>
      <c r="F2" s="6"/>
      <c r="G2" s="6"/>
      <c r="H2" s="6"/>
      <c r="K2" s="6" t="s">
        <v>31</v>
      </c>
      <c r="M2" s="39"/>
      <c r="N2" s="32"/>
    </row>
    <row r="3" spans="1:14" s="1" customFormat="1" ht="23.4" customHeight="1" x14ac:dyDescent="0.3">
      <c r="A3" s="52"/>
      <c r="B3" s="53"/>
      <c r="C3" s="53"/>
      <c r="D3" s="53"/>
      <c r="E3" s="53"/>
      <c r="F3" s="53"/>
      <c r="G3" s="53"/>
      <c r="H3" s="53"/>
      <c r="I3" s="53"/>
      <c r="J3" s="54"/>
      <c r="M3" s="38"/>
      <c r="N3" s="31"/>
    </row>
    <row r="4" spans="1:14" s="1" customFormat="1" ht="9.6" customHeight="1" x14ac:dyDescent="0.3">
      <c r="A4" s="55" t="s">
        <v>32</v>
      </c>
      <c r="B4" s="55"/>
      <c r="C4" s="55"/>
      <c r="D4" s="55"/>
      <c r="E4" s="55"/>
      <c r="M4" s="38"/>
      <c r="N4" s="31"/>
    </row>
    <row r="5" spans="1:14" s="1" customFormat="1" ht="8.4" customHeight="1" x14ac:dyDescent="0.2">
      <c r="B5" s="5"/>
      <c r="C5" s="3"/>
      <c r="E5" s="6"/>
      <c r="F5" s="6"/>
      <c r="G5" s="6"/>
      <c r="H5" s="6"/>
      <c r="M5" s="39"/>
      <c r="N5" s="32"/>
    </row>
    <row r="6" spans="1:14" s="1" customFormat="1" ht="21.9" customHeight="1" x14ac:dyDescent="0.2">
      <c r="C6" s="12"/>
      <c r="E6" s="6"/>
      <c r="F6" s="6"/>
      <c r="G6" s="6"/>
      <c r="H6" s="6"/>
      <c r="M6" s="39"/>
      <c r="N6" s="32"/>
    </row>
    <row r="7" spans="1:14" s="1" customFormat="1" ht="12.75" customHeight="1" x14ac:dyDescent="0.3">
      <c r="C7" s="12"/>
      <c r="M7" s="38"/>
      <c r="N7" s="31"/>
    </row>
    <row r="8" spans="1:14" s="1" customFormat="1" ht="33" customHeight="1" x14ac:dyDescent="0.3">
      <c r="A8" s="56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56"/>
      <c r="M8" s="38"/>
      <c r="N8" s="31"/>
    </row>
    <row r="9" spans="1:14" s="1" customFormat="1" ht="13.35" customHeight="1" x14ac:dyDescent="0.3">
      <c r="C9" s="12"/>
      <c r="M9" s="38"/>
      <c r="N9" s="31"/>
    </row>
    <row r="10" spans="1:14" s="1" customFormat="1" ht="24" customHeight="1" x14ac:dyDescent="0.3">
      <c r="A10" s="48" t="s">
        <v>0</v>
      </c>
      <c r="B10" s="48"/>
      <c r="C10" s="48"/>
      <c r="D10" s="48"/>
      <c r="M10" s="38"/>
      <c r="N10" s="31"/>
    </row>
    <row r="11" spans="1:14" s="1" customFormat="1" ht="21.45" customHeight="1" x14ac:dyDescent="0.3">
      <c r="A11" s="48" t="s">
        <v>1</v>
      </c>
      <c r="B11" s="48"/>
      <c r="C11" s="48"/>
      <c r="D11" s="48"/>
      <c r="M11" s="38"/>
      <c r="N11" s="31"/>
    </row>
    <row r="12" spans="1:14" s="1" customFormat="1" ht="21.45" customHeight="1" x14ac:dyDescent="0.3">
      <c r="A12" s="48" t="s">
        <v>36</v>
      </c>
      <c r="B12" s="48"/>
      <c r="C12" s="48"/>
      <c r="D12" s="48"/>
      <c r="M12" s="38"/>
      <c r="N12" s="31"/>
    </row>
    <row r="13" spans="1:14" s="1" customFormat="1" ht="21.45" customHeight="1" x14ac:dyDescent="0.3">
      <c r="A13" s="48" t="s">
        <v>37</v>
      </c>
      <c r="B13" s="48"/>
      <c r="C13" s="48"/>
      <c r="D13" s="48"/>
      <c r="M13" s="38"/>
      <c r="N13" s="31"/>
    </row>
    <row r="14" spans="1:14" s="1" customFormat="1" ht="48" customHeight="1" x14ac:dyDescent="0.3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M14" s="38"/>
      <c r="N14" s="31"/>
    </row>
    <row r="15" spans="1:14" s="1" customFormat="1" ht="21" customHeight="1" thickBot="1" x14ac:dyDescent="0.35">
      <c r="C15" s="12"/>
      <c r="M15" s="38"/>
      <c r="N15" s="31"/>
    </row>
    <row r="16" spans="1:14" s="1" customFormat="1" ht="62.4" customHeight="1" thickBot="1" x14ac:dyDescent="0.25">
      <c r="A16" s="15" t="s">
        <v>2</v>
      </c>
      <c r="B16" s="16" t="s">
        <v>3</v>
      </c>
      <c r="C16" s="50" t="s">
        <v>4</v>
      </c>
      <c r="D16" s="51"/>
      <c r="E16" s="17" t="s">
        <v>5</v>
      </c>
      <c r="F16" s="17" t="s">
        <v>6</v>
      </c>
      <c r="G16" s="17" t="s">
        <v>7</v>
      </c>
      <c r="H16" s="17" t="s">
        <v>8</v>
      </c>
      <c r="I16" s="17" t="s">
        <v>9</v>
      </c>
      <c r="J16" s="17" t="s">
        <v>10</v>
      </c>
      <c r="K16" s="18" t="s">
        <v>11</v>
      </c>
      <c r="M16" s="40"/>
      <c r="N16" s="35"/>
    </row>
    <row r="17" spans="1:14" s="1" customFormat="1" ht="24" x14ac:dyDescent="0.2">
      <c r="A17" s="59">
        <v>1</v>
      </c>
      <c r="B17" s="60" t="s">
        <v>34</v>
      </c>
      <c r="C17" s="10" t="s">
        <v>14</v>
      </c>
      <c r="D17" s="9" t="s">
        <v>15</v>
      </c>
      <c r="E17" s="61" t="s">
        <v>12</v>
      </c>
      <c r="F17" s="62">
        <v>216.26</v>
      </c>
      <c r="G17" s="65"/>
      <c r="H17" s="68">
        <f t="shared" ref="H17:H22" si="0">ROUND(F17*G17,2)</f>
        <v>0</v>
      </c>
      <c r="I17" s="71">
        <v>0.08</v>
      </c>
      <c r="J17" s="74">
        <f t="shared" ref="J17:J22" si="1">ROUND(H17*I17,2)</f>
        <v>0</v>
      </c>
      <c r="K17" s="77">
        <f t="shared" ref="K17:K22" si="2">ROUND(H17+J17,2)</f>
        <v>0</v>
      </c>
      <c r="M17" s="80" t="str">
        <f t="shared" ref="M17:M22" si="3">IF(AND(F17&gt;0,OR(ISBLANK(G17),G17=0)),"podaj stawkę!",IF(AND(ISBLANK(F17),G17&gt;0),"usuń stawkę","OK"))</f>
        <v>podaj stawkę!</v>
      </c>
      <c r="N17" s="58">
        <f t="shared" ref="N17:N22" si="4">IF(M17&lt;&gt;"OK",1,0)</f>
        <v>1</v>
      </c>
    </row>
    <row r="18" spans="1:14" s="1" customFormat="1" ht="24" x14ac:dyDescent="0.2">
      <c r="A18" s="59"/>
      <c r="B18" s="60"/>
      <c r="C18" s="10" t="s">
        <v>16</v>
      </c>
      <c r="D18" s="9" t="s">
        <v>17</v>
      </c>
      <c r="E18" s="61"/>
      <c r="F18" s="63"/>
      <c r="G18" s="66"/>
      <c r="H18" s="69">
        <f t="shared" si="0"/>
        <v>0</v>
      </c>
      <c r="I18" s="72"/>
      <c r="J18" s="75">
        <f t="shared" si="1"/>
        <v>0</v>
      </c>
      <c r="K18" s="78"/>
      <c r="M18" s="80"/>
      <c r="N18" s="58"/>
    </row>
    <row r="19" spans="1:14" s="1" customFormat="1" ht="24" x14ac:dyDescent="0.2">
      <c r="A19" s="59"/>
      <c r="B19" s="60"/>
      <c r="C19" s="10" t="s">
        <v>18</v>
      </c>
      <c r="D19" s="9" t="s">
        <v>19</v>
      </c>
      <c r="E19" s="61"/>
      <c r="F19" s="63"/>
      <c r="G19" s="66"/>
      <c r="H19" s="69">
        <f t="shared" si="0"/>
        <v>0</v>
      </c>
      <c r="I19" s="72"/>
      <c r="J19" s="75">
        <f t="shared" si="1"/>
        <v>0</v>
      </c>
      <c r="K19" s="78"/>
      <c r="M19" s="80"/>
      <c r="N19" s="58"/>
    </row>
    <row r="20" spans="1:14" s="1" customFormat="1" ht="24" x14ac:dyDescent="0.2">
      <c r="A20" s="59"/>
      <c r="B20" s="60"/>
      <c r="C20" s="10" t="s">
        <v>20</v>
      </c>
      <c r="D20" s="9" t="s">
        <v>21</v>
      </c>
      <c r="E20" s="61"/>
      <c r="F20" s="63"/>
      <c r="G20" s="66"/>
      <c r="H20" s="69">
        <f t="shared" si="0"/>
        <v>0</v>
      </c>
      <c r="I20" s="72"/>
      <c r="J20" s="75">
        <f t="shared" si="1"/>
        <v>0</v>
      </c>
      <c r="K20" s="78"/>
      <c r="M20" s="80"/>
      <c r="N20" s="58"/>
    </row>
    <row r="21" spans="1:14" s="1" customFormat="1" ht="24" x14ac:dyDescent="0.2">
      <c r="A21" s="59"/>
      <c r="B21" s="60"/>
      <c r="C21" s="10" t="s">
        <v>22</v>
      </c>
      <c r="D21" s="9" t="s">
        <v>23</v>
      </c>
      <c r="E21" s="61"/>
      <c r="F21" s="64"/>
      <c r="G21" s="67"/>
      <c r="H21" s="70">
        <f t="shared" si="0"/>
        <v>0</v>
      </c>
      <c r="I21" s="73"/>
      <c r="J21" s="76">
        <f t="shared" si="1"/>
        <v>0</v>
      </c>
      <c r="K21" s="79"/>
      <c r="M21" s="80"/>
      <c r="N21" s="58"/>
    </row>
    <row r="22" spans="1:14" s="1" customFormat="1" ht="24" x14ac:dyDescent="0.2">
      <c r="A22" s="47">
        <v>2</v>
      </c>
      <c r="B22" s="44" t="s">
        <v>35</v>
      </c>
      <c r="C22" s="10" t="s">
        <v>24</v>
      </c>
      <c r="D22" s="9" t="s">
        <v>25</v>
      </c>
      <c r="E22" s="10" t="s">
        <v>13</v>
      </c>
      <c r="F22" s="20">
        <v>396</v>
      </c>
      <c r="G22" s="21"/>
      <c r="H22" s="22">
        <f t="shared" si="0"/>
        <v>0</v>
      </c>
      <c r="I22" s="45">
        <v>0.08</v>
      </c>
      <c r="J22" s="23">
        <f t="shared" si="1"/>
        <v>0</v>
      </c>
      <c r="K22" s="24">
        <f t="shared" si="2"/>
        <v>0</v>
      </c>
      <c r="M22" s="41" t="str">
        <f t="shared" si="3"/>
        <v>podaj stawkę!</v>
      </c>
      <c r="N22" s="33">
        <f t="shared" si="4"/>
        <v>1</v>
      </c>
    </row>
    <row r="23" spans="1:14" s="1" customFormat="1" x14ac:dyDescent="0.2">
      <c r="A23" s="47">
        <v>3</v>
      </c>
      <c r="B23" s="28"/>
      <c r="C23" s="13" t="s">
        <v>27</v>
      </c>
      <c r="D23" s="9" t="s">
        <v>28</v>
      </c>
      <c r="E23" s="11" t="s">
        <v>26</v>
      </c>
      <c r="F23" s="29">
        <v>100</v>
      </c>
      <c r="G23" s="21"/>
      <c r="H23" s="22">
        <f t="shared" ref="H23" si="5">ROUND(F23*G23,2)</f>
        <v>0</v>
      </c>
      <c r="I23" s="46">
        <v>0.08</v>
      </c>
      <c r="J23" s="26">
        <f t="shared" ref="J23" si="6">ROUND(H23*I23,2)</f>
        <v>0</v>
      </c>
      <c r="K23" s="27">
        <f t="shared" ref="K23" si="7">ROUND(H23+J23,2)</f>
        <v>0</v>
      </c>
      <c r="M23" s="41" t="str">
        <f t="shared" ref="M23" si="8">IF(AND(F23&gt;0,OR(ISBLANK(G23),G23=0)),"podaj stawkę!",IF(AND(ISBLANK(F23),G23&gt;0),"usuń stawkę","OK"))</f>
        <v>podaj stawkę!</v>
      </c>
      <c r="N23" s="33">
        <f t="shared" ref="N23" si="9">IF(M23&lt;&gt;"OK",1,0)</f>
        <v>1</v>
      </c>
    </row>
    <row r="24" spans="1:14" s="1" customFormat="1" x14ac:dyDescent="0.3">
      <c r="C24" s="12"/>
      <c r="M24" s="38"/>
      <c r="N24" s="36">
        <f>SUM(N17:N23)</f>
        <v>3</v>
      </c>
    </row>
    <row r="25" spans="1:14" s="1" customFormat="1" x14ac:dyDescent="0.3">
      <c r="C25" s="12"/>
      <c r="M25" s="38"/>
      <c r="N25" s="31"/>
    </row>
    <row r="26" spans="1:14" s="1" customFormat="1" ht="33.75" customHeight="1" x14ac:dyDescent="0.3">
      <c r="A26" s="57" t="s">
        <v>29</v>
      </c>
      <c r="B26" s="57"/>
      <c r="C26" s="57"/>
      <c r="D26" s="30">
        <f>SUM(H17:H23)</f>
        <v>0</v>
      </c>
      <c r="E26" s="7"/>
      <c r="F26" s="7"/>
      <c r="G26" s="7"/>
      <c r="H26" s="81"/>
      <c r="I26" s="82"/>
      <c r="J26" s="82"/>
      <c r="K26" s="83"/>
      <c r="M26" s="42"/>
      <c r="N26" s="25"/>
    </row>
    <row r="27" spans="1:14" s="1" customFormat="1" ht="36.75" customHeight="1" x14ac:dyDescent="0.3">
      <c r="A27" s="57" t="s">
        <v>30</v>
      </c>
      <c r="B27" s="57"/>
      <c r="C27" s="57"/>
      <c r="D27" s="30">
        <f>SUM(K17:K23)</f>
        <v>0</v>
      </c>
      <c r="E27" s="7"/>
      <c r="F27" s="7"/>
      <c r="G27" s="7"/>
      <c r="H27" s="84"/>
      <c r="I27" s="85"/>
      <c r="J27" s="85"/>
      <c r="K27" s="86"/>
      <c r="L27" s="8"/>
      <c r="M27" s="42"/>
      <c r="N27" s="25"/>
    </row>
    <row r="28" spans="1:14" s="1" customFormat="1" x14ac:dyDescent="0.3">
      <c r="C28" s="12"/>
      <c r="E28" s="19"/>
      <c r="F28" s="19"/>
      <c r="G28" s="19"/>
      <c r="H28" s="84"/>
      <c r="I28" s="85"/>
      <c r="J28" s="85"/>
      <c r="K28" s="86"/>
      <c r="L28" s="8"/>
      <c r="M28" s="38"/>
      <c r="N28" s="31"/>
    </row>
    <row r="29" spans="1:14" s="1" customFormat="1" x14ac:dyDescent="0.3">
      <c r="C29" s="12"/>
      <c r="E29" s="19"/>
      <c r="F29" s="19"/>
      <c r="G29" s="19"/>
      <c r="H29" s="87"/>
      <c r="I29" s="88"/>
      <c r="J29" s="88"/>
      <c r="K29" s="89"/>
      <c r="M29" s="38"/>
      <c r="N29" s="31"/>
    </row>
    <row r="31" spans="1:14" ht="27.6" x14ac:dyDescent="0.45">
      <c r="D31" s="37" t="str">
        <f>IF(N24&gt;0,"Nie wypełniono wszystkich stawek lub wprowadzono niepotrzebne stawki!!!!!!","")</f>
        <v>Nie wypełniono wszystkich stawek lub wprowadzono niepotrzebne stawki!!!!!!</v>
      </c>
    </row>
  </sheetData>
  <sheetProtection algorithmName="SHA-512" hashValue="CWpeBVOqgyyb4hxpYbv106iahq0LDCnN4BFTk83wa8LkKlytVTOYyfCKUbnR9Pr8NsWB8tsRe/8fS81/JNP2Dw==" saltValue="H1mvZZ1UWRECYaCcIH6Pfw==" spinCount="100000" sheet="1" selectLockedCells="1"/>
  <mergeCells count="23">
    <mergeCell ref="A27:C27"/>
    <mergeCell ref="N17:N21"/>
    <mergeCell ref="A26:C26"/>
    <mergeCell ref="A17:A21"/>
    <mergeCell ref="B17:B21"/>
    <mergeCell ref="E17:E21"/>
    <mergeCell ref="F17:F21"/>
    <mergeCell ref="G17:G21"/>
    <mergeCell ref="H17:H21"/>
    <mergeCell ref="I17:I21"/>
    <mergeCell ref="J17:J21"/>
    <mergeCell ref="K17:K21"/>
    <mergeCell ref="M17:M21"/>
    <mergeCell ref="H26:K29"/>
    <mergeCell ref="A12:D12"/>
    <mergeCell ref="A13:D13"/>
    <mergeCell ref="A14:K14"/>
    <mergeCell ref="C16:D16"/>
    <mergeCell ref="A3:J3"/>
    <mergeCell ref="A4:E4"/>
    <mergeCell ref="A8:K8"/>
    <mergeCell ref="A10:D10"/>
    <mergeCell ref="A11:D11"/>
  </mergeCells>
  <conditionalFormatting sqref="H17:H23 J17:K23">
    <cfRule type="cellIs" dxfId="6" priority="84" operator="greaterThan">
      <formula>0</formula>
    </cfRule>
  </conditionalFormatting>
  <conditionalFormatting sqref="M23">
    <cfRule type="cellIs" dxfId="5" priority="82" operator="notEqual">
      <formula>"OK"</formula>
    </cfRule>
    <cfRule type="cellIs" dxfId="4" priority="83" operator="equal">
      <formula>"OK"</formula>
    </cfRule>
  </conditionalFormatting>
  <conditionalFormatting sqref="M22 M17">
    <cfRule type="cellIs" dxfId="3" priority="78" operator="notEqual">
      <formula>"OK"</formula>
    </cfRule>
    <cfRule type="cellIs" dxfId="2" priority="79" operator="equal">
      <formula>"OK"</formula>
    </cfRule>
  </conditionalFormatting>
  <conditionalFormatting sqref="H17:H23">
    <cfRule type="cellIs" dxfId="1" priority="58" operator="greaterThan">
      <formula>0</formula>
    </cfRule>
  </conditionalFormatting>
  <conditionalFormatting sqref="N22:N23 N17">
    <cfRule type="cellIs" dxfId="0" priority="1" operator="greaterThan">
      <formula>0</formula>
    </cfRule>
  </conditionalFormatting>
  <dataValidations count="2">
    <dataValidation type="decimal" allowBlank="1" showInputMessage="1" showErrorMessage="1" errorTitle="stwka" error="Wprowadź liczbę większą od 0. Sprawdż separator części dziesiętnej (przecinek, kropka)_x000a_" promptTitle="stawka" prompt="Podaj stawkę w zł" sqref="G17:G23">
      <formula1>0</formula1>
      <formula2>100000000000</formula2>
    </dataValidation>
    <dataValidation type="list" showInputMessage="1" showErrorMessage="1" error="Podaj właściwą stawkęVAT (8 lub 23%)" sqref="I17:I23">
      <formula1>"8%,23%"</formula1>
    </dataValidation>
  </dataValidations>
  <pageMargins left="0.70866141732283472" right="0.70866141732283472" top="0.74803149606299213" bottom="0.74803149606299213" header="0.31496062992125984" footer="0.31496062992125984"/>
  <pageSetup paperSize="9" scale="72" fitToHeight="18" orientation="landscape" r:id="rId1"/>
  <headerFooter alignWithMargins="0">
    <oddFooter>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pakiet ....</vt:lpstr>
      <vt:lpstr>'pakiet ....'!Obszar_wydruku</vt:lpstr>
      <vt:lpstr>'pakiet ....'!Tytuły_wydruku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1214 N.Runowo Marcin Bujewski</cp:lastModifiedBy>
  <cp:lastPrinted>2020-10-19T08:32:41Z</cp:lastPrinted>
  <dcterms:created xsi:type="dcterms:W3CDTF">2020-10-18T08:42:39Z</dcterms:created>
  <dcterms:modified xsi:type="dcterms:W3CDTF">2020-10-22T07:11:01Z</dcterms:modified>
</cp:coreProperties>
</file>